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6. MONIA_ZDALNA_PRACA\PRZETARGI 2026\ZAPROJEKTUJ-WYBUDUJ\2099_Niemcz_Mickiewicza_Łowiecka_Reymonta\Dokumenty Connect\ZAPYTANIE OFERTOWE+ZAŁACZNIKI\"/>
    </mc:Choice>
  </mc:AlternateContent>
  <xr:revisionPtr revIDLastSave="0" documentId="13_ncr:1_{BB0C5976-E3AA-4066-81E8-501FB1C75274}" xr6:coauthVersionLast="47" xr6:coauthVersionMax="47" xr10:uidLastSave="{00000000-0000-0000-0000-000000000000}"/>
  <bookViews>
    <workbookView xWindow="-120" yWindow="-120" windowWidth="25440" windowHeight="15270" xr2:uid="{8928E399-FF34-4CCC-B3E5-D25D12D02D32}"/>
  </bookViews>
  <sheets>
    <sheet name="Arkusz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F27" i="1"/>
  <c r="F24" i="1"/>
  <c r="F19" i="1"/>
  <c r="F9" i="1"/>
  <c r="F14" i="1"/>
  <c r="F10" i="1"/>
  <c r="F21" i="1"/>
  <c r="F22" i="1"/>
  <c r="F20" i="1"/>
  <c r="F12" i="1"/>
  <c r="F11" i="1"/>
  <c r="F16" i="1"/>
  <c r="F15" i="1"/>
  <c r="F18" i="1"/>
  <c r="F17" i="1"/>
  <c r="F13" i="1"/>
  <c r="B29" i="1"/>
  <c r="C29" i="1"/>
  <c r="D29" i="1"/>
  <c r="F29" i="1" s="1"/>
  <c r="D28" i="1"/>
  <c r="F28" i="1" s="1"/>
  <c r="C28" i="1"/>
  <c r="B28" i="1"/>
  <c r="C26" i="1"/>
  <c r="D26" i="1"/>
  <c r="F26" i="1" s="1"/>
  <c r="D25" i="1"/>
  <c r="F25" i="1" s="1"/>
  <c r="C25" i="1"/>
  <c r="B26" i="1"/>
  <c r="B25" i="1"/>
  <c r="F23" i="1" l="1"/>
</calcChain>
</file>

<file path=xl/sharedStrings.xml><?xml version="1.0" encoding="utf-8"?>
<sst xmlns="http://schemas.openxmlformats.org/spreadsheetml/2006/main" count="59" uniqueCount="51">
  <si>
    <t>LP</t>
  </si>
  <si>
    <t>ZAKRES RZECZOWY</t>
  </si>
  <si>
    <t>Jednostka</t>
  </si>
  <si>
    <t>ilość</t>
  </si>
  <si>
    <t xml:space="preserve">Cena jednostkowa netto </t>
  </si>
  <si>
    <t>kwota netto</t>
  </si>
  <si>
    <t>[w zł.]</t>
  </si>
  <si>
    <t>(kol. 4x5)</t>
  </si>
  <si>
    <t>[W zł]</t>
  </si>
  <si>
    <t>1.1</t>
  </si>
  <si>
    <t>kpl</t>
  </si>
  <si>
    <t>1.2</t>
  </si>
  <si>
    <t>szt</t>
  </si>
  <si>
    <t>2.</t>
  </si>
  <si>
    <t>Wykonanie robót budowlanych</t>
  </si>
  <si>
    <t>3.1</t>
  </si>
  <si>
    <t>3.2</t>
  </si>
  <si>
    <t>WARTOŚĆ OGÓŁEM  NETTO (1+2+3)</t>
  </si>
  <si>
    <t>1.3</t>
  </si>
  <si>
    <r>
      <t xml:space="preserve">Opracowanie dokumentacji projektowej </t>
    </r>
    <r>
      <rPr>
        <b/>
        <sz val="10"/>
        <color theme="1"/>
        <rFont val="Calibri"/>
        <family val="2"/>
        <charset val="238"/>
        <scheme val="minor"/>
      </rPr>
      <t>wraz z uzyskaniem stosownego pozwolenia na budowę oraz z przeniesieniem na Zamawiającego majątkowych praw autorskich</t>
    </r>
  </si>
  <si>
    <t>1.4</t>
  </si>
  <si>
    <r>
      <t xml:space="preserve">Całkowity koszt sprawowania nadzoru autorskiego wraz z przeniesieniem na Zamawiającego majątkowych praw autorskich do utworów
</t>
    </r>
    <r>
      <rPr>
        <b/>
        <sz val="10"/>
        <color rgb="FFFF0000"/>
        <rFont val="Calibri"/>
        <family val="2"/>
        <charset val="238"/>
        <scheme val="minor"/>
      </rPr>
      <t>(Brak możłiwości wprowadzania 0)</t>
    </r>
  </si>
  <si>
    <r>
      <rPr>
        <sz val="10"/>
        <color theme="1"/>
        <rFont val="Calibri"/>
        <family val="2"/>
        <charset val="238"/>
        <scheme val="minor"/>
      </rPr>
      <t>Zadanie pn</t>
    </r>
    <r>
      <rPr>
        <b/>
        <sz val="10"/>
        <color theme="1"/>
        <rFont val="Calibri"/>
        <family val="2"/>
        <charset val="238"/>
        <scheme val="minor"/>
      </rPr>
      <t xml:space="preserve"> "Opracowanie dokumentacji projektowej i realizacja robót budowlanych przyłączy gazowych: </t>
    </r>
  </si>
  <si>
    <t>1.5</t>
  </si>
  <si>
    <t>1.1.1</t>
  </si>
  <si>
    <t>1.1.2</t>
  </si>
  <si>
    <t>Opracowanie projektu przyłącza gazu:</t>
  </si>
  <si>
    <t>Punkt gazowy:</t>
  </si>
  <si>
    <t>Mapa do celów projektowych (ilość dla wszystkich lokalizacji)</t>
  </si>
  <si>
    <t>Projekt organizacji ruchu (ilość dla wszystkich lokalizacji)</t>
  </si>
  <si>
    <t>Projekt odtworzenia nawierzchni (ilość dla wszystkich lokalizacji)</t>
  </si>
  <si>
    <t>1.3.1</t>
  </si>
  <si>
    <t>1.3.2</t>
  </si>
  <si>
    <t>Budowa przyłącza gazu:</t>
  </si>
  <si>
    <t>3.1.1</t>
  </si>
  <si>
    <t>3.1.2</t>
  </si>
  <si>
    <t>Punkt gazowy (zakup, dostawa i montaż):</t>
  </si>
  <si>
    <t>3.2.1</t>
  </si>
  <si>
    <t>3.2.2</t>
  </si>
  <si>
    <t>2.1</t>
  </si>
  <si>
    <t>2.2</t>
  </si>
  <si>
    <t>2.3</t>
  </si>
  <si>
    <t>ś/c dn 32 PE L= 10,00 m 
(Aleja Adama Mickiewicza dz. 112/2; ul. Władysława Reymonta dz. 131/46)</t>
  </si>
  <si>
    <t>PR o przepustowości Q25 m3/h 
(Aleja Adama Mickiewicza dz. 112/2; ul. Łowiecka dz. 6/64)</t>
  </si>
  <si>
    <t>PRP o przepustowości Q25 m3/h 
(ul. Władysława Reymonta dz. 131/46)</t>
  </si>
  <si>
    <t>ś/c dn 32 PE L= 16,00 m (ul. Łowiecka dz. 6/64)</t>
  </si>
  <si>
    <t>Aleja Adama Mickiewicza dz. 112/2;</t>
  </si>
  <si>
    <t>ul. Władysława Reymonta dz. 131/46</t>
  </si>
  <si>
    <t>ul. Łowiecka dz. 6/64</t>
  </si>
  <si>
    <t>Niemcz:
Aleja Adama Mickiewicza dz. 112/2;
ul. Władysława Reymonta dz. 131/46;
ul. Łowiecka dz. 6/64</t>
  </si>
  <si>
    <t>Formularz cenowy na „Zaprojektuj i wybuduj” przyłącza gazu - Załącznik nr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</si>
</sst>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z_ł"/>
    <numFmt numFmtId="165" formatCode="#,##0.00\ &quot;zł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trike/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justify" vertical="center" wrapText="1"/>
    </xf>
    <xf numFmtId="49" fontId="6" fillId="4" borderId="9" xfId="0" applyNumberFormat="1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164" fontId="10" fillId="4" borderId="8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vertical="center" wrapText="1"/>
    </xf>
    <xf numFmtId="0" fontId="6" fillId="3" borderId="7" xfId="0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164" fontId="14" fillId="5" borderId="7" xfId="0" applyNumberFormat="1" applyFont="1" applyFill="1" applyBorder="1" applyAlignment="1">
      <alignment horizontal="center" vertical="center" wrapText="1"/>
    </xf>
    <xf numFmtId="164" fontId="9" fillId="5" borderId="7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165" fontId="10" fillId="4" borderId="7" xfId="0" applyNumberFormat="1" applyFont="1" applyFill="1" applyBorder="1" applyAlignment="1">
      <alignment horizontal="center" vertical="center" wrapText="1"/>
    </xf>
    <xf numFmtId="165" fontId="10" fillId="3" borderId="7" xfId="0" applyNumberFormat="1" applyFont="1" applyFill="1" applyBorder="1" applyAlignment="1">
      <alignment horizontal="center" vertical="center" wrapText="1"/>
    </xf>
    <xf numFmtId="165" fontId="9" fillId="3" borderId="7" xfId="0" applyNumberFormat="1" applyFont="1" applyFill="1" applyBorder="1" applyAlignment="1">
      <alignment horizontal="center" vertical="center" wrapText="1"/>
    </xf>
    <xf numFmtId="165" fontId="10" fillId="4" borderId="9" xfId="0" applyNumberFormat="1" applyFont="1" applyFill="1" applyBorder="1" applyAlignment="1">
      <alignment horizontal="center" vertical="center" wrapText="1"/>
    </xf>
    <xf numFmtId="165" fontId="9" fillId="4" borderId="7" xfId="0" applyNumberFormat="1" applyFont="1" applyFill="1" applyBorder="1" applyAlignment="1">
      <alignment horizontal="center" vertical="center" wrapText="1"/>
    </xf>
    <xf numFmtId="165" fontId="10" fillId="2" borderId="7" xfId="0" applyNumberFormat="1" applyFont="1" applyFill="1" applyBorder="1" applyAlignment="1">
      <alignment horizontal="center" vertical="center" wrapText="1"/>
    </xf>
    <xf numFmtId="164" fontId="9" fillId="5" borderId="7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Border="1" applyAlignment="1">
      <alignment horizontal="right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DAEA6-0F9C-4008-82C6-53DBE1BFCE88}">
  <dimension ref="A1:F31"/>
  <sheetViews>
    <sheetView tabSelected="1" workbookViewId="0">
      <selection activeCell="M11" sqref="M11"/>
    </sheetView>
  </sheetViews>
  <sheetFormatPr defaultRowHeight="15" x14ac:dyDescent="0.25"/>
  <cols>
    <col min="1" max="1" width="7.140625" customWidth="1"/>
    <col min="2" max="2" width="44.140625" customWidth="1"/>
    <col min="3" max="3" width="9.140625" style="2"/>
    <col min="4" max="4" width="10.42578125" style="3" customWidth="1"/>
    <col min="5" max="5" width="13.5703125" customWidth="1"/>
    <col min="6" max="6" width="21" style="2" customWidth="1"/>
  </cols>
  <sheetData>
    <row r="1" spans="1:6" ht="38.25" customHeight="1" x14ac:dyDescent="0.25">
      <c r="A1" s="51" t="s">
        <v>50</v>
      </c>
      <c r="B1" s="52"/>
      <c r="C1" s="52"/>
      <c r="D1" s="52"/>
      <c r="E1" s="52"/>
      <c r="F1" s="53"/>
    </row>
    <row r="2" spans="1:6" ht="20.25" customHeight="1" x14ac:dyDescent="0.25">
      <c r="A2" s="63" t="s">
        <v>22</v>
      </c>
      <c r="B2" s="64"/>
      <c r="C2" s="64"/>
      <c r="D2" s="64"/>
      <c r="E2" s="64"/>
      <c r="F2" s="65"/>
    </row>
    <row r="3" spans="1:6" ht="66" customHeight="1" thickBot="1" x14ac:dyDescent="0.3">
      <c r="A3" s="54" t="s">
        <v>49</v>
      </c>
      <c r="B3" s="55"/>
      <c r="C3" s="55"/>
      <c r="D3" s="55"/>
      <c r="E3" s="55"/>
      <c r="F3" s="56"/>
    </row>
    <row r="4" spans="1:6" ht="15.75" thickBot="1" x14ac:dyDescent="0.3">
      <c r="A4" s="6"/>
    </row>
    <row r="5" spans="1:6" ht="38.25" x14ac:dyDescent="0.25">
      <c r="A5" s="57" t="s">
        <v>0</v>
      </c>
      <c r="B5" s="57" t="s">
        <v>1</v>
      </c>
      <c r="C5" s="57" t="s">
        <v>2</v>
      </c>
      <c r="D5" s="60" t="s">
        <v>3</v>
      </c>
      <c r="E5" s="7" t="s">
        <v>4</v>
      </c>
      <c r="F5" s="7" t="s">
        <v>5</v>
      </c>
    </row>
    <row r="6" spans="1:6" x14ac:dyDescent="0.25">
      <c r="A6" s="58"/>
      <c r="B6" s="58"/>
      <c r="C6" s="58"/>
      <c r="D6" s="61"/>
      <c r="E6" s="8" t="s">
        <v>6</v>
      </c>
      <c r="F6" s="8" t="s">
        <v>7</v>
      </c>
    </row>
    <row r="7" spans="1:6" ht="15.75" thickBot="1" x14ac:dyDescent="0.3">
      <c r="A7" s="59"/>
      <c r="B7" s="59"/>
      <c r="C7" s="59"/>
      <c r="D7" s="62"/>
      <c r="E7" s="9"/>
      <c r="F7" s="8" t="s">
        <v>8</v>
      </c>
    </row>
    <row r="8" spans="1:6" ht="15.75" thickBot="1" x14ac:dyDescent="0.3">
      <c r="A8" s="10">
        <v>1</v>
      </c>
      <c r="B8" s="11">
        <v>2</v>
      </c>
      <c r="C8" s="11">
        <v>3</v>
      </c>
      <c r="D8" s="12">
        <v>4</v>
      </c>
      <c r="E8" s="13">
        <v>5</v>
      </c>
      <c r="F8" s="13">
        <v>6</v>
      </c>
    </row>
    <row r="9" spans="1:6" ht="66.75" customHeight="1" thickBot="1" x14ac:dyDescent="0.3">
      <c r="A9" s="14">
        <v>1</v>
      </c>
      <c r="B9" s="15" t="s">
        <v>19</v>
      </c>
      <c r="C9" s="16"/>
      <c r="D9" s="17"/>
      <c r="E9" s="16"/>
      <c r="F9" s="40">
        <f>SUM(F10+F14+F13+F17+F18)</f>
        <v>0</v>
      </c>
    </row>
    <row r="10" spans="1:6" ht="29.25" customHeight="1" thickBot="1" x14ac:dyDescent="0.3">
      <c r="A10" s="35" t="s">
        <v>9</v>
      </c>
      <c r="B10" s="66" t="s">
        <v>26</v>
      </c>
      <c r="C10" s="67"/>
      <c r="D10" s="68"/>
      <c r="E10" s="38"/>
      <c r="F10" s="41">
        <f>SUM(F11:F12)</f>
        <v>0</v>
      </c>
    </row>
    <row r="11" spans="1:6" ht="46.5" customHeight="1" thickBot="1" x14ac:dyDescent="0.3">
      <c r="A11" s="18" t="s">
        <v>24</v>
      </c>
      <c r="B11" s="19" t="s">
        <v>42</v>
      </c>
      <c r="C11" s="4" t="s">
        <v>12</v>
      </c>
      <c r="D11" s="5">
        <v>2</v>
      </c>
      <c r="E11" s="23"/>
      <c r="F11" s="42">
        <f>E11*D11</f>
        <v>0</v>
      </c>
    </row>
    <row r="12" spans="1:6" ht="25.5" customHeight="1" thickBot="1" x14ac:dyDescent="0.3">
      <c r="A12" s="18" t="s">
        <v>25</v>
      </c>
      <c r="B12" s="19" t="s">
        <v>45</v>
      </c>
      <c r="C12" s="4" t="s">
        <v>12</v>
      </c>
      <c r="D12" s="5">
        <v>1</v>
      </c>
      <c r="E12" s="23"/>
      <c r="F12" s="42">
        <f t="shared" ref="F12" si="0">E12*D12</f>
        <v>0</v>
      </c>
    </row>
    <row r="13" spans="1:6" ht="33.75" customHeight="1" thickBot="1" x14ac:dyDescent="0.3">
      <c r="A13" s="35" t="s">
        <v>11</v>
      </c>
      <c r="B13" s="34" t="s">
        <v>28</v>
      </c>
      <c r="C13" s="4" t="s">
        <v>12</v>
      </c>
      <c r="D13" s="5">
        <v>3</v>
      </c>
      <c r="E13" s="23"/>
      <c r="F13" s="41">
        <f>E13*D13</f>
        <v>0</v>
      </c>
    </row>
    <row r="14" spans="1:6" ht="20.25" customHeight="1" thickBot="1" x14ac:dyDescent="0.3">
      <c r="A14" s="35" t="s">
        <v>18</v>
      </c>
      <c r="B14" s="66" t="s">
        <v>27</v>
      </c>
      <c r="C14" s="67"/>
      <c r="D14" s="68"/>
      <c r="E14" s="37"/>
      <c r="F14" s="41">
        <f>SUM(F15:F16)</f>
        <v>0</v>
      </c>
    </row>
    <row r="15" spans="1:6" ht="30.75" customHeight="1" thickBot="1" x14ac:dyDescent="0.3">
      <c r="A15" s="18" t="s">
        <v>31</v>
      </c>
      <c r="B15" s="19" t="s">
        <v>44</v>
      </c>
      <c r="C15" s="24" t="s">
        <v>10</v>
      </c>
      <c r="D15" s="5">
        <v>1</v>
      </c>
      <c r="E15" s="23"/>
      <c r="F15" s="42">
        <f>E15*D15</f>
        <v>0</v>
      </c>
    </row>
    <row r="16" spans="1:6" ht="43.5" customHeight="1" thickBot="1" x14ac:dyDescent="0.3">
      <c r="A16" s="18" t="s">
        <v>32</v>
      </c>
      <c r="B16" s="19" t="s">
        <v>43</v>
      </c>
      <c r="C16" s="24" t="s">
        <v>10</v>
      </c>
      <c r="D16" s="5">
        <v>2</v>
      </c>
      <c r="E16" s="23"/>
      <c r="F16" s="42">
        <f t="shared" ref="F16" si="1">E16*D16</f>
        <v>0</v>
      </c>
    </row>
    <row r="17" spans="1:6" ht="34.5" customHeight="1" thickBot="1" x14ac:dyDescent="0.3">
      <c r="A17" s="35" t="s">
        <v>20</v>
      </c>
      <c r="B17" s="34" t="s">
        <v>29</v>
      </c>
      <c r="C17" s="24" t="s">
        <v>10</v>
      </c>
      <c r="D17" s="5">
        <v>3</v>
      </c>
      <c r="E17" s="23"/>
      <c r="F17" s="41">
        <f>E17*D17</f>
        <v>0</v>
      </c>
    </row>
    <row r="18" spans="1:6" ht="33.75" customHeight="1" thickBot="1" x14ac:dyDescent="0.3">
      <c r="A18" s="35" t="s">
        <v>23</v>
      </c>
      <c r="B18" s="36" t="s">
        <v>30</v>
      </c>
      <c r="C18" s="24" t="s">
        <v>10</v>
      </c>
      <c r="D18" s="5">
        <v>3</v>
      </c>
      <c r="E18" s="29"/>
      <c r="F18" s="41">
        <f>E18*D18</f>
        <v>0</v>
      </c>
    </row>
    <row r="19" spans="1:6" ht="51.75" customHeight="1" thickBot="1" x14ac:dyDescent="0.3">
      <c r="A19" s="20" t="s">
        <v>13</v>
      </c>
      <c r="B19" s="69" t="s">
        <v>21</v>
      </c>
      <c r="C19" s="70"/>
      <c r="D19" s="71"/>
      <c r="E19" s="39"/>
      <c r="F19" s="43">
        <f>SUM(F20:F22)</f>
        <v>0</v>
      </c>
    </row>
    <row r="20" spans="1:6" ht="15.75" thickBot="1" x14ac:dyDescent="0.3">
      <c r="A20" s="20" t="s">
        <v>39</v>
      </c>
      <c r="B20" s="30" t="s">
        <v>46</v>
      </c>
      <c r="C20" s="31" t="s">
        <v>12</v>
      </c>
      <c r="D20" s="32">
        <v>5</v>
      </c>
      <c r="E20" s="33"/>
      <c r="F20" s="44">
        <f>E20*D20</f>
        <v>0</v>
      </c>
    </row>
    <row r="21" spans="1:6" ht="15.75" thickBot="1" x14ac:dyDescent="0.3">
      <c r="A21" s="20" t="s">
        <v>40</v>
      </c>
      <c r="B21" s="30" t="s">
        <v>47</v>
      </c>
      <c r="C21" s="31" t="s">
        <v>12</v>
      </c>
      <c r="D21" s="32">
        <v>5</v>
      </c>
      <c r="E21" s="33"/>
      <c r="F21" s="44">
        <f t="shared" ref="F21:F22" si="2">E21*D21</f>
        <v>0</v>
      </c>
    </row>
    <row r="22" spans="1:6" ht="15.75" thickBot="1" x14ac:dyDescent="0.3">
      <c r="A22" s="20" t="s">
        <v>41</v>
      </c>
      <c r="B22" s="30" t="s">
        <v>48</v>
      </c>
      <c r="C22" s="31" t="s">
        <v>12</v>
      </c>
      <c r="D22" s="32">
        <v>5</v>
      </c>
      <c r="E22" s="33"/>
      <c r="F22" s="44">
        <f t="shared" si="2"/>
        <v>0</v>
      </c>
    </row>
    <row r="23" spans="1:6" ht="33.75" customHeight="1" thickBot="1" x14ac:dyDescent="0.3">
      <c r="A23" s="21">
        <v>3</v>
      </c>
      <c r="B23" s="22" t="s">
        <v>14</v>
      </c>
      <c r="C23" s="25"/>
      <c r="D23" s="26"/>
      <c r="E23" s="27"/>
      <c r="F23" s="40">
        <f>SUM(F27+F24)</f>
        <v>0</v>
      </c>
    </row>
    <row r="24" spans="1:6" ht="22.5" customHeight="1" thickBot="1" x14ac:dyDescent="0.3">
      <c r="A24" s="35" t="s">
        <v>15</v>
      </c>
      <c r="B24" s="66" t="s">
        <v>33</v>
      </c>
      <c r="C24" s="67"/>
      <c r="D24" s="68"/>
      <c r="E24" s="46"/>
      <c r="F24" s="41">
        <f>SUM(F25:F26)</f>
        <v>0</v>
      </c>
    </row>
    <row r="25" spans="1:6" ht="44.25" customHeight="1" thickBot="1" x14ac:dyDescent="0.3">
      <c r="A25" s="18" t="s">
        <v>34</v>
      </c>
      <c r="B25" s="19" t="str">
        <f t="shared" ref="B25:D26" si="3">B11</f>
        <v>ś/c dn 32 PE L= 10,00 m 
(Aleja Adama Mickiewicza dz. 112/2; ul. Władysława Reymonta dz. 131/46)</v>
      </c>
      <c r="C25" s="24" t="str">
        <f t="shared" si="3"/>
        <v>szt</v>
      </c>
      <c r="D25" s="24">
        <f t="shared" si="3"/>
        <v>2</v>
      </c>
      <c r="E25" s="28"/>
      <c r="F25" s="42">
        <f>E25*D25</f>
        <v>0</v>
      </c>
    </row>
    <row r="26" spans="1:6" ht="22.5" customHeight="1" thickBot="1" x14ac:dyDescent="0.3">
      <c r="A26" s="18" t="s">
        <v>35</v>
      </c>
      <c r="B26" s="19" t="str">
        <f t="shared" si="3"/>
        <v>ś/c dn 32 PE L= 16,00 m (ul. Łowiecka dz. 6/64)</v>
      </c>
      <c r="C26" s="24" t="str">
        <f t="shared" si="3"/>
        <v>szt</v>
      </c>
      <c r="D26" s="24">
        <f t="shared" si="3"/>
        <v>1</v>
      </c>
      <c r="E26" s="28"/>
      <c r="F26" s="42">
        <f t="shared" ref="F26" si="4">E26*D26</f>
        <v>0</v>
      </c>
    </row>
    <row r="27" spans="1:6" ht="22.5" customHeight="1" thickBot="1" x14ac:dyDescent="0.3">
      <c r="A27" s="35" t="s">
        <v>16</v>
      </c>
      <c r="B27" s="66" t="s">
        <v>36</v>
      </c>
      <c r="C27" s="67"/>
      <c r="D27" s="68"/>
      <c r="E27" s="47"/>
      <c r="F27" s="41">
        <f>SUM(F28:F29)</f>
        <v>0</v>
      </c>
    </row>
    <row r="28" spans="1:6" ht="32.25" customHeight="1" thickBot="1" x14ac:dyDescent="0.3">
      <c r="A28" s="18" t="s">
        <v>37</v>
      </c>
      <c r="B28" s="19" t="str">
        <f t="shared" ref="B28:D29" si="5">B15</f>
        <v>PRP o przepustowości Q25 m3/h 
(ul. Władysława Reymonta dz. 131/46)</v>
      </c>
      <c r="C28" s="24" t="str">
        <f t="shared" si="5"/>
        <v>kpl</v>
      </c>
      <c r="D28" s="24">
        <f t="shared" si="5"/>
        <v>1</v>
      </c>
      <c r="E28" s="28"/>
      <c r="F28" s="42">
        <f>E28*D28</f>
        <v>0</v>
      </c>
    </row>
    <row r="29" spans="1:6" ht="45.75" customHeight="1" thickBot="1" x14ac:dyDescent="0.3">
      <c r="A29" s="18" t="s">
        <v>38</v>
      </c>
      <c r="B29" s="19" t="str">
        <f t="shared" si="5"/>
        <v>PR o przepustowości Q25 m3/h 
(Aleja Adama Mickiewicza dz. 112/2; ul. Łowiecka dz. 6/64)</v>
      </c>
      <c r="C29" s="24" t="str">
        <f t="shared" si="5"/>
        <v>kpl</v>
      </c>
      <c r="D29" s="24">
        <f t="shared" si="5"/>
        <v>2</v>
      </c>
      <c r="E29" s="28"/>
      <c r="F29" s="42">
        <f t="shared" ref="F29" si="6">E29*D29</f>
        <v>0</v>
      </c>
    </row>
    <row r="30" spans="1:6" ht="15.75" thickBot="1" x14ac:dyDescent="0.3">
      <c r="A30" s="48" t="s">
        <v>17</v>
      </c>
      <c r="B30" s="49"/>
      <c r="C30" s="49"/>
      <c r="D30" s="49"/>
      <c r="E30" s="50"/>
      <c r="F30" s="45">
        <f>SUM(F19+F23+F9)</f>
        <v>0</v>
      </c>
    </row>
    <row r="31" spans="1:6" x14ac:dyDescent="0.25">
      <c r="A31" s="1"/>
    </row>
  </sheetData>
  <mergeCells count="13">
    <mergeCell ref="A30:E30"/>
    <mergeCell ref="A1:F1"/>
    <mergeCell ref="A3:F3"/>
    <mergeCell ref="A5:A7"/>
    <mergeCell ref="B5:B7"/>
    <mergeCell ref="C5:C7"/>
    <mergeCell ref="D5:D7"/>
    <mergeCell ref="A2:F2"/>
    <mergeCell ref="B10:D10"/>
    <mergeCell ref="B14:D14"/>
    <mergeCell ref="B24:D24"/>
    <mergeCell ref="B27:D27"/>
    <mergeCell ref="B19:D19"/>
  </mergeCells>
  <phoneticPr fontId="3" type="noConversion"/>
  <pageMargins left="0.7" right="0.7" top="0.75" bottom="0.75" header="0.3" footer="0.3"/>
  <pageSetup paperSize="9" orientation="portrait" r:id="rId1"/>
  <ignoredErrors>
    <ignoredError sqref="A11:A12 A15:A16 A25:A26 A28:A2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Wałęza Bożena</dc:creator>
  <cp:lastModifiedBy>Zielińska Monika (PSG)</cp:lastModifiedBy>
  <cp:lastPrinted>2021-01-27T14:07:08Z</cp:lastPrinted>
  <dcterms:created xsi:type="dcterms:W3CDTF">2019-07-30T10:37:56Z</dcterms:created>
  <dcterms:modified xsi:type="dcterms:W3CDTF">2026-08-26T08:47:59Z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2021-01-10T16:43:43Z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356b3de2-3da7-4be9-8b19-ffd5de6eab5d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